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Einkauf_sonstige_Dienstleistungen\Zentraleinkauf\000_AUSSCHREIBUNGEN\001_EU-Ausschreibungen\2026_172_Hubarbeitsbühne\"/>
    </mc:Choice>
  </mc:AlternateContent>
  <bookViews>
    <workbookView xWindow="28680" yWindow="-120" windowWidth="19440" windowHeight="14880"/>
  </bookViews>
  <sheets>
    <sheet name="Tabelle1"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27" i="1" l="1"/>
  <c r="D28" i="1" s="1"/>
</calcChain>
</file>

<file path=xl/sharedStrings.xml><?xml version="1.0" encoding="utf-8"?>
<sst xmlns="http://schemas.openxmlformats.org/spreadsheetml/2006/main" count="23" uniqueCount="22">
  <si>
    <t>Einzelne Positionen des Leistungsverzeichnisses können gem. § 23 Abs. 5 UVgO bzw. § 31 Abs. 6 VgV ausnahmsweise Vorgaben zu einer bestimmten Marke / einem Fabrikat (Leitfabrikat) enthalten. In der Zeile "Anmerkung/Beschreibung des Bieters" kann vom Bieter ein von Ihm zur Ausführung vorgesehenes, gleichwertiges Produkt einschließlich evtl. vorhandener Typenbezeichnung eingetragen werden. Sofern es sich um eine Serienausstattung handelt, kann dies mit "Serie" beschrieben werden. 
Bitte füllen Sie die weißen Spalten aus!!</t>
  </si>
  <si>
    <t>Pos.</t>
  </si>
  <si>
    <t>Menge</t>
  </si>
  <si>
    <t>Benennung</t>
  </si>
  <si>
    <t>Anmerkung/
Beschreibung des Bieters</t>
  </si>
  <si>
    <t>1 Stck.</t>
  </si>
  <si>
    <t>Netto-Angebotspreis:</t>
  </si>
  <si>
    <t>zzgl. gesetzlicher Umsatzsteuer von 19%</t>
  </si>
  <si>
    <t xml:space="preserve">Brutto-Angebotspreis:                               </t>
  </si>
  <si>
    <t>Gesamtpreis netto</t>
  </si>
  <si>
    <t>Leistungsverzeichnis Lieferung einer Hubarbeitsbühne P300 KS</t>
  </si>
  <si>
    <r>
      <t xml:space="preserve">Hubarbeitsbühne P300 KS </t>
    </r>
    <r>
      <rPr>
        <sz val="14"/>
        <color theme="1"/>
        <rFont val="Arial"/>
        <family val="2"/>
      </rPr>
      <t>zum Aufbau auf ein Mercedes-Benz Fahrgestell (Atego)</t>
    </r>
  </si>
  <si>
    <t xml:space="preserve">4X2 - 4x2 Antrieb
Antrieb in der Gewichtskalkulation berücksichtigt.
177PS - 130 kW (177 PS)
AS - Automatisiertes Schaltgetriebe
FZZUS-LED - LED Paket
FZZUS-AIRCON - Klimaanlage
BAK00007 - Baumpflege-Korb 1200x800x1100mm (300 kg)
- Robuster und stabiler Aluminium-Arbeitskorb durch große Strangpressprofile
- Rutschhemmender Boden aus geriffeltem Aluminiumblech
- Selbstschließende Tür für aufrechten Einstieg in den Arbeitskorb
- 3 Ösen zum Einhängen der persönlichen Schutzausrüstung (PSA)
- Flacher Unterbau unter dem Arbeitskorb, um möglichst nah an Hindernisse heranzufahren
- Quetschschutz in Knieleiste integriert
- Reinigungsöffnung
</t>
  </si>
  <si>
    <t>NETZ01 - Befestigung für Ladungssicherungsnetz
ZUR04 - 4 Zurrösen in der Alu-Abdeckung
KURZ - Kurzer Heckrahmen ohne UFS
Kurzer Heckrahmen ohne Unterfahrschutz, nicht COG-fähig Bitte die lokalen Zulassungsbestimmungen prüfen!
Q500 - Unterlegplatten Quadratisch 500x500x54mm 
4 Stk. Unterlegplatten mit Haltegriff
GRO1 - Unterlegplatten am Grundrahmen
PROWL1 - Schutzdächer Warnleuchten Schwenktisch
FHWG --Schutzdach Fahrerhaus Wellengitter
Zum Schutz des Fahrerhauses beispielsweise durch herunter fallende Äste. 
LTG - Verstärkter Leitungsschutz
Verstärkter Leitungsschutz für Baumschnitt an den Knickpunkten Hubarm-Korbarm und Korbarm-Korbträger (bis Schlauchgröße Nennweite 48mm)</t>
  </si>
  <si>
    <t>LEIT1 - Halter für 7 Leitkegel (ohne Kegel)
Halterung für den vertikalen Transport von bis zu 7 Leitkegeln (Die Leitkegeln sind nicht im
Lieferumfang enthalten). Die Leitkegeln können übereinander gestapelt werden.
Diese Halterung ermöglicht einen sicheren Transport der Leitkegel.
P0W230 - Vorber. Stromanschluss im Korb 230 V
Kabel 3x1,5mm2 zur Versorgung einer 230V Steckdose im Arbeitskorb. Maximale Belastbarkeit: 2 KW
SUK0230 - Stromeinspeisung (Schuko) Basis 230 VAC 
Strom-Einspeisung an der Basis 230 VAC über Schukostecker, inkl. FI-Schutzschalter angeschlossen an der serienmäßiger, Elektroleitung 230V / 10A
AIR10 - Vorher. Druckluftleitung ohne Kupplungen
Luftleitung von der Basis bis in den Korb. Verwendet wird ein Hydraulikschlauch DNO6 welcher durch die Energiekette im Teleskop geführt wird.
BLL4-N - Blitzleuchte CE-Komform fest
WLST - 2 Warnleuchten I + r am Schwenktisch 
Schalter im Fahrerhaus</t>
  </si>
  <si>
    <t>FBEIDE - Radfreihebeüberwachung HA + VA 
Freihebeüberwachung beider Fahrzeugachsen
MAN - Manuelle Pumpe
PROG - Höhenbegr. frei programmierbar
Frei programmierbare Höhenbegrenzung
Die Auswahl dieser Option bedingt die Optionen Display an der Basis sowie Notsteuerung
an der Basis.
VORR Vorrüstung für Anschluss BDEG 
Vorrüstung für Anschluss BDEG vorgesehen
AKTHUP1 Fahrzeughupe über Bedienpult
Aktivierung der Fahrzeughupe zusätzlich zum Piepser durch Betätigung der Fahrerruftaste des Steuerpultes
TELEMAT-K - Telematikmodul CS100 Vodaphone
Telematik Modul auf der Bühne im Bereich der Gerätestütze montiert und betriebsbereit verkabelt.
Zur Nutzung der umfangreichen Anwendungen muss ein Softwarevertrag zusätzlich abgeschlossen werden.</t>
  </si>
  <si>
    <t>DBFST - Elektr. Notbedienung Display Basis
Elektronische Notbedienung der Bühne über das Display an der Basis,
Die Auswahl dieser Option bedingt die Optionen Display an der Basis sowie die Option frei
programmierbare Höhenbegrenzung.
MONO-K - Einfarbig
FBCOLKAT2 - Farbkategorie 2 - Grundrahmen + Abstzg. 
MB 9147 - MB 9147 Arktikweiss
FSTCOLKAT2 - Farbkategorie 2 - Drehtisch 
MB 9147 - MB 9147 Arktikweiss
FTELCOLKAT2 Farbkategorie 2 - Teleskop 
MB 9147 - MB 9147 Arktikweiss
LAAU - Länderkennzeichen 
D - Deutschland
OHNE-EKAT - Ohne E-Katalog
BTASPR - Sprache Bedienungsanleitung  DE - deutsch</t>
  </si>
  <si>
    <t xml:space="preserve">
SCHSPR - Sprache Schilder 
DE - deutsch
WARNH - Warnschraffur Heck rot-weiß DIN 30710
Reflektierende Warnschraffur (Reflexfolie) rot-weiß schräg nach DIN 30710, 141mm hoch, je 1 x links und rechtsweisend auf der Rückseite des Arbeitskorbes angebracht.
WARNFR - Warnschraffur Front rot-weiß DIN 30710
Reflektierende Warnschraffur (Reflexfolie) rot-weiß schräg nach DIN 30710, 141mm hoch, je 1 x links und rechtsweisend vorne auf der Motorabdeckung angebracht.
ECER48 - Konturmarkierung ECE-R48 
EI-1001 - Technische Angaben, Einheiten metrisch
Die Dokumentation sowie die Beschilderung ist in metrischen Einheiten ausgeführt.
DE§21 - Einzelabnahme gem. §21 StVZO
EXT-WAR-01
Garantieverlängerung 12+12 Monate
24 Monate Vollgarantie und 36 Monate auf tragende Teile.
</t>
  </si>
  <si>
    <r>
      <rPr>
        <b/>
        <sz val="14"/>
        <color theme="1"/>
        <rFont val="Arial"/>
        <family val="2"/>
      </rPr>
      <t>Equipment:</t>
    </r>
    <r>
      <rPr>
        <sz val="14"/>
        <color theme="1"/>
        <rFont val="Arial"/>
        <family val="2"/>
      </rPr>
      <t xml:space="preserve">
KSO00287A
Ladungssicherungsnetz 1100X2200 grün
KSO00117A
Leitkegel 500 mm
Lose Beistellung ohne Halterung
</t>
    </r>
    <r>
      <rPr>
        <b/>
        <sz val="14"/>
        <color theme="1"/>
        <rFont val="Arial"/>
        <family val="2"/>
      </rPr>
      <t xml:space="preserve">
Zusatzausstattung:
</t>
    </r>
    <r>
      <rPr>
        <sz val="14"/>
        <color theme="1"/>
        <rFont val="Arial"/>
        <family val="2"/>
      </rPr>
      <t xml:space="preserve">Lüftung im Gerätekasten 
Lüftungsgitter im Gerätekasten
Gerätekasten
Gerätekasten mit Jalousie rechts und links 
Arbeitskorb geschlossen
Arbeitskorb geschlossen mit Aluminiumblech bis zur Knieleiste
KSS00201 Holzrand auf dem Arbeitskorb 
Vorrüstung Kabelbaum
</t>
    </r>
  </si>
  <si>
    <t>Vorbereitung Kabelbaum vom Fahrerhaus bis in die Gerätestütze zur späteren Montage
zweier Blitzleuchten links und rechts an der Gerätestützen
PDI-P300KS
P300KS Auslieferinspektion
letzte Arbeiten vor der Übergabe, welche beinhalten:
Fahrzeugreinigung innen
Pahrzeugreinigung außen
Gerätereinigung
Überprüfung des Lieferumfanges
Geräteüberprüfung
Gerätefunktionstest
HANDOVER-C100 
Überführung bis 100 Kilometer
die Geräteeinweisung und Übergabe erfolgt an der gewünschten Lieferadresse bis 100
Kilometer vom Servicepartner entfernt</t>
  </si>
  <si>
    <t>FLMAT Gummiwabenmatte
POWSUK0230 - Steckdose Typ F im Arbeitskorb 
230V
GKO08 Gerätekasten 8 (H 530mm, T 1200mm)
Flacher Gerätekasten BxTxH 1.000x1.200x550mm mit Aluminiumrahmen, einseitiger Jalousie und Barlockverriegelung
TBPOS-1R - Gerätekasten in Fahrtrichtung rechts
TBSKIN-ALGL - Aluminium Glattblech lackiert
TBFARBE-FGKFKAT2 - Keine Farbkategorie 2 Farbe
FGKFKAT2 Farbkategorie 2 Farbe
MB 9147 - MB 9147 Arktikweiss
BW018 Boardwand klappbar 300 mm mit GK7 o. GK8
Alu-Bordwände, 300mm hoch, als Umrandung eines Teils der Fahrgestellabdeckung, einseitig klappbar</t>
  </si>
  <si>
    <r>
      <rPr>
        <b/>
        <sz val="14"/>
        <color theme="1"/>
        <rFont val="Arial"/>
        <family val="2"/>
      </rPr>
      <t>Leistungsdaten:</t>
    </r>
    <r>
      <rPr>
        <sz val="14"/>
        <color theme="1"/>
        <rFont val="Arial"/>
        <family val="2"/>
      </rPr>
      <t xml:space="preserve"> 
- Arbeitshöhe ca. 30,00 m
- Korbbodenhöhe ca. 28,00 m
- maximale Reichweite ca. 20,50 m
- maximale Korblast 400 kg
- Schwenkbereich Schwenktisch max. 540 °
- Kurbelschwenktisch mit zwei gegenläufig verbundenen Kugeldrehkränzen
- Schwenken innerhalb der Fahrzeugbreite
- Schwenkbereich Korbarm 190 °
- Drehbereich Arbeitskorbes ca. +/- 85°
- zulässige Aufstellgenauigkeit max. 5°
- Reduktion der Reichweite ab 0,5 °
</t>
    </r>
    <r>
      <rPr>
        <b/>
        <sz val="14"/>
        <color theme="1"/>
        <rFont val="Arial"/>
        <family val="2"/>
      </rPr>
      <t>Details:</t>
    </r>
    <r>
      <rPr>
        <sz val="14"/>
        <color theme="1"/>
        <rFont val="Arial"/>
        <family val="2"/>
      </rPr>
      <t xml:space="preserve">
- Hohe Steifigkeit und Stabilität durch mehrfach gekanteten hochfesten Feinkornstahl 
  jeder Teleskopschale
- Korbmesslastzelle
- Abschaltung der Gerätebewegungen, wenn der Korb aufsetzt
- Abdeckungen aus Tränenblech
- Vollvariable Abstützung mit Bodendrucküberwachung
- Stützenbedienung links und rechts an der Basis und im Arbeitskorb
- Aufstellautomatik mit Überwachung der Fahrzeugneigung
- Betrieb ohne Abstützung möglich
- Motor Start-Stop Funktion im Arbeitskorb und an der Basis
- Modernes modular aufgebautes Korbsteuerpult mit Farbgrafikdisplay und robuster Abdeckung
- Anzeige der möglichen Bewegungsric.htungen im Display
- Anzeige von Hinweisen zur Bedienung im Display
- Hauptbewegungen stufenlos über zwei Joysticksfahrbar, bis zu 4 Bewegungen gleichzeitig
- Folientasten leicht zu reinigen
- Home-Funktion im Arbeitskorb und an der Basis
- Stufenlose Proportionalsteuerung
- Automatische Korbarmassistenzfunktion
- Feinfühlige Korbnivellierung
- Hydraulische Korbdreheinrichtung mit automatischer Mittelstellung
- Spannungsüberwachung der Fahrzeugbatterie
- Erdungsanschlüsse an Grundrahmen und Armsystem
- Prüfbuch und Bedienungsanleitung
- CE Zeichen
- EG Konformitätserklärung
CH088 - Vorauswahl Fahrgestell 8,8 t 
Fahrgestell mit einem zGG von 8.800 kg
MBATE086999 - MB Atego 8,6t 4x2 Kundenfahrzeug
Beinhaltet Modifikationen am Fahrgestell und an der Bühne für den Aufbau sowie die Betreuung des vom Kunden beigestellten Mercedes Benz Atego 8,6 t, 4x2, S-Fahrerhaus: (Das Fahrgestell selbst ist nicht Inhalt dieser Option)
</t>
    </r>
    <r>
      <rPr>
        <b/>
        <sz val="14"/>
        <color theme="1"/>
        <rFont val="Arial"/>
        <family val="2"/>
      </rPr>
      <t>Leistungsumfang der Betreuung:</t>
    </r>
    <r>
      <rPr>
        <sz val="14"/>
        <color theme="1"/>
        <rFont val="Arial"/>
        <family val="2"/>
      </rPr>
      <t xml:space="preserve">
- Technische Prüfung des Angebotes des LKW Hersteller
- Technische Prüfung der Auftragsbestätigung des LKW Hersteller
- Terminverfolgung
- Eingangskontrolle des Trägerfahrzeuges
- Verwiegung des Trägerfahrzeuges
</t>
    </r>
    <r>
      <rPr>
        <b/>
        <sz val="14"/>
        <color theme="1"/>
        <rFont val="Arial"/>
        <family val="2"/>
      </rPr>
      <t>Modifikationen am Fahrgestell:</t>
    </r>
    <r>
      <rPr>
        <sz val="14"/>
        <color theme="1"/>
        <rFont val="Arial"/>
        <family val="2"/>
      </rPr>
      <t xml:space="preserve">
- Anpassung Fahrzeugkomponenten 
- Mechanischer Umbau
- Elektrischer Umbau
- Installation der Rückfahrkamera
</t>
    </r>
    <r>
      <rPr>
        <b/>
        <sz val="14"/>
        <color theme="1"/>
        <rFont val="Arial"/>
        <family val="2"/>
      </rPr>
      <t>Modifikationen an der Bühne:</t>
    </r>
    <r>
      <rPr>
        <sz val="14"/>
        <color theme="1"/>
        <rFont val="Arial"/>
        <family val="2"/>
      </rPr>
      <t xml:space="preserve">
- Verstärkter Grundrahmen inkl. Aluabdeckung (TEC-Klasse)
- Senkrechtabstützung (TEC-Klasse)
- Abstützzylinder mit 730 mm Hub
- Stützenbedienung rechts und links am Heck (TEC-Klasse)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</si>
</sst>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407]_-;\-* #,##0.00\ [$€-407]_-;_-* &quot;-&quot;??\ [$€-407]_-;_-@_-"/>
  </numFmts>
  <fonts count="8">
    <font>
      <sz val="11"/>
      <color theme="1"/>
      <name val="Aptos Narrow"/>
      <family val="2"/>
      <scheme val="minor"/>
    </font>
    <font>
      <sz val="11"/>
      <color theme="1"/>
      <name val="Aptos Narrow"/>
      <family val="2"/>
      <scheme val="minor"/>
    </font>
    <font>
      <sz val="11"/>
      <color theme="1"/>
      <name val="Arial"/>
      <family val="2"/>
    </font>
    <font>
      <b/>
      <u/>
      <sz val="14"/>
      <color theme="1"/>
      <name val="Arial"/>
      <family val="2"/>
    </font>
    <font>
      <b/>
      <sz val="14"/>
      <color theme="1"/>
      <name val="Arial"/>
      <family val="2"/>
    </font>
    <font>
      <sz val="14"/>
      <name val="Arial"/>
      <family val="2"/>
    </font>
    <font>
      <b/>
      <sz val="16"/>
      <color theme="1"/>
      <name val="Arial"/>
      <family val="2"/>
    </font>
    <font>
      <sz val="14"/>
      <color theme="1"/>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43">
    <xf numFmtId="0" fontId="0" fillId="0" borderId="0" xfId="0"/>
    <xf numFmtId="0" fontId="6" fillId="2" borderId="4" xfId="0" applyFont="1" applyFill="1" applyBorder="1" applyAlignment="1">
      <alignment horizontal="left" vertical="center"/>
    </xf>
    <xf numFmtId="0" fontId="6" fillId="2" borderId="5" xfId="0" applyFont="1" applyFill="1" applyBorder="1" applyAlignment="1">
      <alignment vertical="center"/>
    </xf>
    <xf numFmtId="0" fontId="4" fillId="2" borderId="5" xfId="0" applyFont="1" applyFill="1" applyBorder="1" applyAlignment="1">
      <alignment wrapText="1"/>
    </xf>
    <xf numFmtId="0" fontId="3" fillId="2" borderId="0" xfId="0" applyFont="1" applyFill="1"/>
    <xf numFmtId="0" fontId="7" fillId="2" borderId="0" xfId="0" applyFont="1" applyFill="1"/>
    <xf numFmtId="0" fontId="4" fillId="2" borderId="14" xfId="0" applyFont="1" applyFill="1" applyBorder="1"/>
    <xf numFmtId="0" fontId="6" fillId="0" borderId="10" xfId="0" applyFont="1" applyBorder="1" applyAlignment="1">
      <alignment vertical="center" wrapText="1"/>
    </xf>
    <xf numFmtId="0" fontId="6" fillId="3" borderId="4" xfId="0" applyFont="1" applyFill="1" applyBorder="1" applyAlignment="1">
      <alignment vertical="center"/>
    </xf>
    <xf numFmtId="0" fontId="0" fillId="0" borderId="0" xfId="0" applyBorder="1"/>
    <xf numFmtId="44" fontId="7" fillId="2" borderId="4" xfId="1" applyFont="1" applyFill="1" applyBorder="1" applyProtection="1"/>
    <xf numFmtId="0" fontId="7" fillId="2" borderId="6" xfId="0" applyFont="1" applyFill="1" applyBorder="1"/>
    <xf numFmtId="0" fontId="7" fillId="2" borderId="7" xfId="0" applyFont="1" applyFill="1" applyBorder="1" applyAlignment="1">
      <alignment horizontal="left" wrapText="1"/>
    </xf>
    <xf numFmtId="0" fontId="4" fillId="2" borderId="8" xfId="0" applyFont="1" applyFill="1" applyBorder="1" applyAlignment="1">
      <alignment horizontal="center" vertical="center"/>
    </xf>
    <xf numFmtId="0" fontId="2" fillId="2" borderId="0" xfId="0" applyFont="1" applyFill="1" applyBorder="1" applyAlignment="1">
      <alignment horizontal="center" vertical="center"/>
    </xf>
    <xf numFmtId="44" fontId="4" fillId="2" borderId="6" xfId="1" applyFont="1" applyFill="1" applyBorder="1" applyAlignment="1" applyProtection="1">
      <alignment horizontal="center"/>
    </xf>
    <xf numFmtId="44" fontId="4" fillId="2" borderId="9" xfId="1" applyFont="1" applyFill="1" applyBorder="1" applyAlignment="1" applyProtection="1">
      <alignment horizontal="center"/>
    </xf>
    <xf numFmtId="0" fontId="2" fillId="2" borderId="1" xfId="0" applyFont="1" applyFill="1" applyBorder="1" applyAlignment="1">
      <alignment horizontal="left"/>
    </xf>
    <xf numFmtId="0" fontId="2" fillId="2" borderId="2" xfId="0" applyFont="1" applyFill="1" applyBorder="1" applyAlignment="1">
      <alignment horizontal="left"/>
    </xf>
    <xf numFmtId="0" fontId="2" fillId="2" borderId="3" xfId="0" applyFont="1" applyFill="1" applyBorder="1" applyAlignment="1">
      <alignment horizontal="left"/>
    </xf>
    <xf numFmtId="0" fontId="3" fillId="2" borderId="4"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1"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2" borderId="3" xfId="0" applyFont="1" applyFill="1" applyBorder="1" applyAlignment="1">
      <alignment horizontal="left" vertical="top" wrapText="1"/>
    </xf>
    <xf numFmtId="0" fontId="2" fillId="2" borderId="11" xfId="0" applyFont="1" applyFill="1" applyBorder="1" applyAlignment="1">
      <alignment horizontal="center"/>
    </xf>
    <xf numFmtId="0" fontId="2" fillId="2" borderId="8" xfId="0" applyFont="1" applyFill="1" applyBorder="1" applyAlignment="1">
      <alignment horizontal="center"/>
    </xf>
    <xf numFmtId="0" fontId="2" fillId="2" borderId="13" xfId="0" applyFont="1" applyFill="1" applyBorder="1" applyAlignment="1">
      <alignment horizontal="center"/>
    </xf>
    <xf numFmtId="0" fontId="2" fillId="2" borderId="12" xfId="0" applyFont="1" applyFill="1" applyBorder="1" applyAlignment="1">
      <alignment horizontal="center"/>
    </xf>
    <xf numFmtId="0" fontId="7" fillId="2" borderId="7" xfId="0" applyFont="1" applyFill="1" applyBorder="1" applyAlignment="1">
      <alignment horizontal="left" wrapText="1"/>
    </xf>
    <xf numFmtId="0" fontId="7" fillId="2" borderId="7" xfId="0" applyFont="1" applyFill="1" applyBorder="1" applyAlignment="1">
      <alignment horizontal="left"/>
    </xf>
    <xf numFmtId="0" fontId="2" fillId="2" borderId="5" xfId="0" applyFont="1" applyFill="1" applyBorder="1" applyAlignment="1">
      <alignment horizontal="center" vertical="center"/>
    </xf>
    <xf numFmtId="0" fontId="2" fillId="2" borderId="0" xfId="0" applyFont="1" applyFill="1" applyBorder="1" applyAlignment="1">
      <alignment horizontal="center" vertical="center"/>
    </xf>
    <xf numFmtId="0" fontId="4" fillId="2" borderId="10" xfId="0" applyFont="1" applyFill="1" applyBorder="1" applyAlignment="1">
      <alignment horizontal="center" vertical="center"/>
    </xf>
    <xf numFmtId="0" fontId="4" fillId="2" borderId="8" xfId="0" applyFont="1" applyFill="1" applyBorder="1" applyAlignment="1">
      <alignment horizontal="center" vertical="center"/>
    </xf>
    <xf numFmtId="164" fontId="4" fillId="3" borderId="6" xfId="1" applyNumberFormat="1" applyFont="1" applyFill="1" applyBorder="1" applyAlignment="1" applyProtection="1">
      <alignment horizontal="center" vertical="center" wrapText="1"/>
      <protection locked="0"/>
    </xf>
    <xf numFmtId="164" fontId="4" fillId="3" borderId="7" xfId="1" applyNumberFormat="1" applyFont="1" applyFill="1" applyBorder="1" applyAlignment="1" applyProtection="1">
      <alignment horizontal="center" vertical="center" wrapText="1"/>
      <protection locked="0"/>
    </xf>
    <xf numFmtId="164" fontId="4" fillId="3" borderId="9" xfId="1" applyNumberFormat="1" applyFont="1" applyFill="1" applyBorder="1" applyAlignment="1" applyProtection="1">
      <alignment horizontal="center" vertical="center" wrapText="1"/>
      <protection locked="0"/>
    </xf>
    <xf numFmtId="0" fontId="2" fillId="0" borderId="6" xfId="0" applyFont="1" applyBorder="1" applyAlignment="1" applyProtection="1">
      <alignment horizontal="center" vertical="top"/>
      <protection locked="0"/>
    </xf>
    <xf numFmtId="0" fontId="2" fillId="0" borderId="7" xfId="0" applyFont="1" applyBorder="1" applyAlignment="1" applyProtection="1">
      <alignment horizontal="center" vertical="top"/>
      <protection locked="0"/>
    </xf>
    <xf numFmtId="164" fontId="7" fillId="2" borderId="4" xfId="0" applyNumberFormat="1" applyFont="1" applyFill="1" applyBorder="1" applyAlignment="1" applyProtection="1">
      <protection locked="0"/>
    </xf>
    <xf numFmtId="0" fontId="7" fillId="2" borderId="7" xfId="0" applyFont="1" applyFill="1" applyBorder="1" applyAlignment="1" applyProtection="1">
      <alignment horizontal="center"/>
      <protection locked="0"/>
    </xf>
    <xf numFmtId="0" fontId="7" fillId="2" borderId="9" xfId="0" applyFont="1" applyFill="1" applyBorder="1" applyAlignment="1" applyProtection="1">
      <alignment horizontal="center"/>
      <protection locked="0"/>
    </xf>
  </cellXfs>
  <cellStyles count="2">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tabSelected="1" topLeftCell="A25" zoomScale="90" zoomScaleNormal="90" workbookViewId="0">
      <selection activeCell="D36" sqref="D36"/>
    </sheetView>
  </sheetViews>
  <sheetFormatPr baseColWidth="10" defaultRowHeight="14.25"/>
  <cols>
    <col min="1" max="1" width="6.75" bestFit="1" customWidth="1"/>
    <col min="2" max="2" width="9.5" bestFit="1" customWidth="1"/>
    <col min="3" max="3" width="104.125" customWidth="1"/>
    <col min="4" max="4" width="31.75" style="9" customWidth="1"/>
    <col min="5" max="5" width="37.125" customWidth="1"/>
  </cols>
  <sheetData>
    <row r="1" spans="1:5">
      <c r="A1" s="17" t="s">
        <v>10</v>
      </c>
      <c r="B1" s="18"/>
      <c r="C1" s="18"/>
      <c r="D1" s="18"/>
      <c r="E1" s="19"/>
    </row>
    <row r="2" spans="1:5" ht="53.25" customHeight="1">
      <c r="A2" s="20" t="s">
        <v>10</v>
      </c>
      <c r="B2" s="20"/>
      <c r="C2" s="21"/>
      <c r="D2" s="21"/>
      <c r="E2" s="21"/>
    </row>
    <row r="3" spans="1:5" ht="135" customHeight="1">
      <c r="A3" s="22" t="s">
        <v>0</v>
      </c>
      <c r="B3" s="23"/>
      <c r="C3" s="23"/>
      <c r="D3" s="23"/>
      <c r="E3" s="24"/>
    </row>
    <row r="4" spans="1:5" ht="40.5">
      <c r="A4" s="1" t="s">
        <v>1</v>
      </c>
      <c r="B4" s="1" t="s">
        <v>2</v>
      </c>
      <c r="C4" s="2" t="s">
        <v>3</v>
      </c>
      <c r="D4" s="8" t="s">
        <v>9</v>
      </c>
      <c r="E4" s="7" t="s">
        <v>4</v>
      </c>
    </row>
    <row r="5" spans="1:5" ht="36" customHeight="1">
      <c r="A5" s="31">
        <v>1</v>
      </c>
      <c r="B5" s="33" t="s">
        <v>5</v>
      </c>
      <c r="C5" s="3" t="s">
        <v>11</v>
      </c>
      <c r="D5" s="35"/>
      <c r="E5" s="38"/>
    </row>
    <row r="6" spans="1:5" ht="19.5" customHeight="1">
      <c r="A6" s="32"/>
      <c r="B6" s="34"/>
      <c r="C6" s="4"/>
      <c r="D6" s="36"/>
      <c r="E6" s="39"/>
    </row>
    <row r="7" spans="1:5" ht="119.25" customHeight="1">
      <c r="A7" s="32"/>
      <c r="B7" s="34"/>
      <c r="C7" s="29" t="s">
        <v>21</v>
      </c>
      <c r="D7" s="36"/>
      <c r="E7" s="39"/>
    </row>
    <row r="8" spans="1:5" ht="212.25" customHeight="1">
      <c r="A8" s="32"/>
      <c r="B8" s="34"/>
      <c r="C8" s="30"/>
      <c r="D8" s="36"/>
      <c r="E8" s="39"/>
    </row>
    <row r="9" spans="1:5" ht="144.75" customHeight="1">
      <c r="A9" s="32"/>
      <c r="B9" s="34"/>
      <c r="C9" s="30"/>
      <c r="D9" s="36"/>
      <c r="E9" s="39"/>
    </row>
    <row r="10" spans="1:5" ht="70.5" customHeight="1">
      <c r="A10" s="32"/>
      <c r="B10" s="34"/>
      <c r="C10" s="30"/>
      <c r="D10" s="36"/>
      <c r="E10" s="39"/>
    </row>
    <row r="11" spans="1:5" ht="101.25" customHeight="1">
      <c r="A11" s="32"/>
      <c r="B11" s="34"/>
      <c r="C11" s="30"/>
      <c r="D11" s="36"/>
      <c r="E11" s="39"/>
    </row>
    <row r="12" spans="1:5" ht="18" customHeight="1">
      <c r="A12" s="32"/>
      <c r="B12" s="34"/>
      <c r="C12" s="30"/>
      <c r="D12" s="36"/>
      <c r="E12" s="39"/>
    </row>
    <row r="13" spans="1:5" ht="168" customHeight="1">
      <c r="A13" s="32"/>
      <c r="B13" s="34"/>
      <c r="C13" s="30"/>
      <c r="D13" s="36"/>
      <c r="E13" s="39"/>
    </row>
    <row r="14" spans="1:5" ht="18" hidden="1" customHeight="1">
      <c r="A14" s="32"/>
      <c r="B14" s="34"/>
      <c r="C14" s="30"/>
      <c r="D14" s="36"/>
      <c r="E14" s="39"/>
    </row>
    <row r="15" spans="1:5" ht="14.25" hidden="1" customHeight="1">
      <c r="A15" s="32"/>
      <c r="B15" s="34"/>
      <c r="C15" s="30"/>
      <c r="D15" s="36"/>
      <c r="E15" s="39"/>
    </row>
    <row r="16" spans="1:5" ht="408.75" customHeight="1">
      <c r="A16" s="32"/>
      <c r="B16" s="34"/>
      <c r="C16" s="30"/>
      <c r="D16" s="36"/>
      <c r="E16" s="39"/>
    </row>
    <row r="17" spans="1:5" ht="369" customHeight="1">
      <c r="A17" s="32"/>
      <c r="B17" s="34"/>
      <c r="C17" s="12" t="s">
        <v>12</v>
      </c>
      <c r="D17" s="36"/>
      <c r="E17" s="39"/>
    </row>
    <row r="18" spans="1:5" ht="409.5" customHeight="1">
      <c r="A18" s="14"/>
      <c r="B18" s="13"/>
      <c r="C18" s="12" t="s">
        <v>20</v>
      </c>
      <c r="D18" s="36"/>
      <c r="E18" s="39"/>
    </row>
    <row r="19" spans="1:5" ht="390.75" customHeight="1">
      <c r="A19" s="14"/>
      <c r="B19" s="13"/>
      <c r="C19" s="12" t="s">
        <v>13</v>
      </c>
      <c r="D19" s="36"/>
      <c r="E19" s="39"/>
    </row>
    <row r="20" spans="1:5" ht="387.75" customHeight="1">
      <c r="A20" s="14"/>
      <c r="B20" s="13"/>
      <c r="C20" s="12" t="s">
        <v>14</v>
      </c>
      <c r="D20" s="36"/>
      <c r="E20" s="39"/>
    </row>
    <row r="21" spans="1:5" ht="386.25" customHeight="1">
      <c r="A21" s="14"/>
      <c r="B21" s="13"/>
      <c r="C21" s="12" t="s">
        <v>15</v>
      </c>
      <c r="D21" s="36"/>
      <c r="E21" s="39"/>
    </row>
    <row r="22" spans="1:5" ht="408.75" customHeight="1">
      <c r="A22" s="14"/>
      <c r="B22" s="13"/>
      <c r="C22" s="12" t="s">
        <v>16</v>
      </c>
      <c r="D22" s="36"/>
      <c r="E22" s="39"/>
    </row>
    <row r="23" spans="1:5" ht="408.75" customHeight="1">
      <c r="A23" s="14"/>
      <c r="B23" s="13"/>
      <c r="C23" s="12" t="s">
        <v>17</v>
      </c>
      <c r="D23" s="36"/>
      <c r="E23" s="39"/>
    </row>
    <row r="24" spans="1:5" ht="408.75" customHeight="1">
      <c r="A24" s="14"/>
      <c r="B24" s="13"/>
      <c r="C24" s="12" t="s">
        <v>18</v>
      </c>
      <c r="D24" s="36"/>
      <c r="E24" s="39"/>
    </row>
    <row r="25" spans="1:5" ht="307.5" customHeight="1">
      <c r="A25" s="14"/>
      <c r="B25" s="13"/>
      <c r="C25" s="12" t="s">
        <v>19</v>
      </c>
      <c r="D25" s="37"/>
      <c r="E25" s="39"/>
    </row>
    <row r="26" spans="1:5" ht="42.75" customHeight="1">
      <c r="A26" s="25"/>
      <c r="B26" s="26"/>
      <c r="C26" s="11" t="s">
        <v>6</v>
      </c>
      <c r="D26" s="40"/>
      <c r="E26" s="41"/>
    </row>
    <row r="27" spans="1:5" ht="18">
      <c r="A27" s="25"/>
      <c r="B27" s="26"/>
      <c r="C27" s="5" t="s">
        <v>7</v>
      </c>
      <c r="D27" s="10">
        <f>D26/100*19</f>
        <v>0</v>
      </c>
      <c r="E27" s="41"/>
    </row>
    <row r="28" spans="1:5" ht="18">
      <c r="A28" s="25"/>
      <c r="B28" s="26"/>
      <c r="C28" s="5"/>
      <c r="D28" s="15">
        <f>D27+D26</f>
        <v>0</v>
      </c>
      <c r="E28" s="41"/>
    </row>
    <row r="29" spans="1:5" ht="27" customHeight="1">
      <c r="A29" s="27"/>
      <c r="B29" s="28"/>
      <c r="C29" s="6" t="s">
        <v>8</v>
      </c>
      <c r="D29" s="16"/>
      <c r="E29" s="42"/>
    </row>
  </sheetData>
  <sheetProtection algorithmName="SHA-512" hashValue="Gfer/QWbWJ5CFGQ+smE/lBzhT4mjtff39WU7SgYEc8ktCAWOnaKcogGFFVBV0XKYwza49LoEbBZMOLMJLXqLHA==" saltValue="PQgOrIs2lwl7h1Owx/2Y0g==" spinCount="100000" sheet="1" objects="1" scenarios="1"/>
  <mergeCells count="11">
    <mergeCell ref="D28:D29"/>
    <mergeCell ref="E26:E29"/>
    <mergeCell ref="A1:E1"/>
    <mergeCell ref="A2:E2"/>
    <mergeCell ref="A3:E3"/>
    <mergeCell ref="A26:B29"/>
    <mergeCell ref="C7:C16"/>
    <mergeCell ref="A5:A17"/>
    <mergeCell ref="B5:B17"/>
    <mergeCell ref="D5:D25"/>
    <mergeCell ref="E5:E25"/>
  </mergeCell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Merten, Verena</dc:creator>
  <cp:lastModifiedBy>MertenV</cp:lastModifiedBy>
  <dcterms:created xsi:type="dcterms:W3CDTF">2026-07-15T07:20:06Z</dcterms:created>
  <dcterms:modified xsi:type="dcterms:W3CDTF">2026-09-10T06:38:55Z</dcterms:modified>
</cp:coreProperties>
</file>